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поставку'!$A$1:$L$36</definedName>
  </definedNames>
  <calcPr calcId="125725"/>
</workbook>
</file>

<file path=xl/calcChain.xml><?xml version="1.0" encoding="utf-8"?>
<calcChain xmlns="http://schemas.openxmlformats.org/spreadsheetml/2006/main">
  <c r="J20" i="1"/>
  <c r="J18"/>
  <c r="J12"/>
  <c r="J13"/>
  <c r="J14"/>
  <c r="J15"/>
  <c r="J16"/>
  <c r="J17"/>
  <c r="J11"/>
</calcChain>
</file>

<file path=xl/sharedStrings.xml><?xml version="1.0" encoding="utf-8"?>
<sst xmlns="http://schemas.openxmlformats.org/spreadsheetml/2006/main" count="65" uniqueCount="57">
  <si>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</si>
  <si>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</si>
  <si>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</si>
  <si>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</si>
  <si>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</si>
  <si>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</si>
  <si>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</si>
  <si>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</si>
  <si>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</si>
  <si>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</si>
  <si>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</si>
  <si>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</si>
  <si>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</si>
  <si>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</si>
  <si>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</si>
  <si>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</si>
  <si>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</si>
  <si>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</si>
  <si>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</si>
  <si>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</si>
  <si>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</si>
  <si>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</si>
  <si>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</si>
  <si>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</si>
  <si>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</si>
  <si>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</si>
  <si>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</si>
  <si>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</si>
  <si>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</si>
  <si>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</si>
  <si>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</si>
  <si>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</si>
  <si>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</si>
  <si>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</si>
  <si>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</si>
  <si>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</si>
  <si>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шт</t>
  </si>
  <si>
    <t>4218300044</t>
  </si>
  <si>
    <t>ПРЕОБРАЗОВАТЕЛЬ ПЛП-03 С ДАТЧИКОМ 50ММ</t>
  </si>
  <si>
    <t>ЯШМИ.401263.001</t>
  </si>
  <si>
    <t>4218300045</t>
  </si>
  <si>
    <t>ПРЕОБРАЗОВАТЕЛЬ ПЛП-03 С ДАТЧИКОМ 140ММ</t>
  </si>
  <si>
    <t>4218300046</t>
  </si>
  <si>
    <t>ПРЕОБРАЗОВАТЕЛЬ ПЛП-03/2 С ДАТЧИКОМ 50ММ</t>
  </si>
  <si>
    <t>ЯШМИ.401263.021</t>
  </si>
  <si>
    <t>4218300047</t>
  </si>
  <si>
    <t>ПРЕОБРАЗОВАТЕЛЬ ПЛП-03/2 С ДАТЧИКОМ 140ММ</t>
  </si>
  <si>
    <t>4218300048</t>
  </si>
  <si>
    <t>ПРЕОБРАЗОВАТЕЛЬ ПЛП-06 С ДАТЧИКОМ 50ММ</t>
  </si>
  <si>
    <t>ЯШМИ.401263.010</t>
  </si>
  <si>
    <t>4218300050</t>
  </si>
  <si>
    <t>ПРЕОБРАЗОВАТЕЛЬ ПЛП-05 С ДАТЧИКОМ</t>
  </si>
  <si>
    <t>ЯШМИ.401263.004</t>
  </si>
  <si>
    <t>4218300051</t>
  </si>
  <si>
    <t>ПРЕОБРАЗОВАТЕЛЬ ПЛП-08 С ДАТЧИКОМ</t>
  </si>
  <si>
    <t>ЯШМИ.401263.015</t>
  </si>
  <si>
    <t>3. Срок поставки: в течение 50 дней с момента заключения договора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</si>
</sst>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zoomScaleNormal="100" workbookViewId="0">
      <selection activeCell="D22" sqref="D22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97.855468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  <c r="K7" s="14"/>
      <c r="L7" s="14"/>
    </row>
    <row r="8" spans="1:13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38.25" customHeight="1">
      <c r="A11" s="29">
        <v>1348</v>
      </c>
      <c r="B11" s="10">
        <v>1</v>
      </c>
      <c r="C11" s="27" t="s">
        <v>37</v>
      </c>
      <c r="D11" s="28" t="s">
        <v>38</v>
      </c>
      <c r="E11" s="31" t="s">
        <v>39</v>
      </c>
      <c r="F11" s="7"/>
      <c r="G11" s="26" t="s">
        <v>36</v>
      </c>
      <c r="H11" s="30">
        <v>3</v>
      </c>
      <c r="I11" s="30">
        <v>33794.627118644072</v>
      </c>
      <c r="J11" s="30">
        <f>H11*I11</f>
        <v>101383.88135593222</v>
      </c>
      <c r="K11" s="24"/>
      <c r="L11" s="24"/>
      <c r="M11" s="3"/>
    </row>
    <row r="12" spans="1:13" ht="38.25" customHeight="1">
      <c r="A12" s="29">
        <v>1349</v>
      </c>
      <c r="B12" s="10">
        <v>2</v>
      </c>
      <c r="C12" s="27" t="s">
        <v>40</v>
      </c>
      <c r="D12" s="28" t="s">
        <v>41</v>
      </c>
      <c r="E12" s="31" t="s">
        <v>39</v>
      </c>
      <c r="F12" s="7"/>
      <c r="G12" s="26" t="s">
        <v>36</v>
      </c>
      <c r="H12" s="30">
        <v>5</v>
      </c>
      <c r="I12" s="30">
        <v>17369.627118644068</v>
      </c>
      <c r="J12" s="30">
        <f t="shared" ref="J12:J17" si="0">H12*I12</f>
        <v>86848.135593220344</v>
      </c>
      <c r="K12" s="24"/>
      <c r="L12" s="24"/>
      <c r="M12" s="3"/>
    </row>
    <row r="13" spans="1:13" ht="38.25" customHeight="1">
      <c r="A13" s="29">
        <v>1350</v>
      </c>
      <c r="B13" s="10">
        <v>3</v>
      </c>
      <c r="C13" s="27" t="s">
        <v>42</v>
      </c>
      <c r="D13" s="28" t="s">
        <v>43</v>
      </c>
      <c r="E13" s="31" t="s">
        <v>44</v>
      </c>
      <c r="F13" s="7"/>
      <c r="G13" s="26" t="s">
        <v>36</v>
      </c>
      <c r="H13" s="30">
        <v>4</v>
      </c>
      <c r="I13" s="30">
        <v>32947.169491525427</v>
      </c>
      <c r="J13" s="30">
        <f t="shared" si="0"/>
        <v>131788.67796610171</v>
      </c>
      <c r="K13" s="24"/>
      <c r="L13" s="24"/>
      <c r="M13" s="3"/>
    </row>
    <row r="14" spans="1:13" ht="38.25" customHeight="1">
      <c r="A14" s="29">
        <v>1351</v>
      </c>
      <c r="B14" s="10">
        <v>4</v>
      </c>
      <c r="C14" s="27" t="s">
        <v>45</v>
      </c>
      <c r="D14" s="28" t="s">
        <v>46</v>
      </c>
      <c r="E14" s="31" t="s">
        <v>44</v>
      </c>
      <c r="F14" s="7"/>
      <c r="G14" s="26" t="s">
        <v>36</v>
      </c>
      <c r="H14" s="30">
        <v>4</v>
      </c>
      <c r="I14" s="30">
        <v>32947.169491525427</v>
      </c>
      <c r="J14" s="30">
        <f t="shared" si="0"/>
        <v>131788.67796610171</v>
      </c>
      <c r="K14" s="24"/>
      <c r="L14" s="24"/>
      <c r="M14" s="3"/>
    </row>
    <row r="15" spans="1:13" ht="38.25" customHeight="1">
      <c r="A15" s="29">
        <v>1352</v>
      </c>
      <c r="B15" s="10">
        <v>5</v>
      </c>
      <c r="C15" s="27" t="s">
        <v>47</v>
      </c>
      <c r="D15" s="28" t="s">
        <v>48</v>
      </c>
      <c r="E15" s="31" t="s">
        <v>49</v>
      </c>
      <c r="F15" s="7"/>
      <c r="G15" s="26" t="s">
        <v>36</v>
      </c>
      <c r="H15" s="30">
        <v>2</v>
      </c>
      <c r="I15" s="30">
        <v>40417.127118644072</v>
      </c>
      <c r="J15" s="30">
        <f t="shared" si="0"/>
        <v>80834.254237288143</v>
      </c>
      <c r="K15" s="24"/>
      <c r="L15" s="24"/>
      <c r="M15" s="3"/>
    </row>
    <row r="16" spans="1:13" ht="38.25" customHeight="1">
      <c r="A16" s="29">
        <v>1353</v>
      </c>
      <c r="B16" s="10">
        <v>6</v>
      </c>
      <c r="C16" s="27" t="s">
        <v>50</v>
      </c>
      <c r="D16" s="28" t="s">
        <v>51</v>
      </c>
      <c r="E16" s="31" t="s">
        <v>52</v>
      </c>
      <c r="F16" s="7"/>
      <c r="G16" s="26" t="s">
        <v>36</v>
      </c>
      <c r="H16" s="30">
        <v>2</v>
      </c>
      <c r="I16" s="30">
        <v>22702.127118644068</v>
      </c>
      <c r="J16" s="30">
        <f t="shared" si="0"/>
        <v>45404.254237288136</v>
      </c>
      <c r="K16" s="24"/>
      <c r="L16" s="24"/>
      <c r="M16" s="3"/>
    </row>
    <row r="17" spans="1:13" ht="38.25" customHeight="1">
      <c r="A17" s="29">
        <v>1354</v>
      </c>
      <c r="B17" s="10">
        <v>7</v>
      </c>
      <c r="C17" s="27" t="s">
        <v>53</v>
      </c>
      <c r="D17" s="28" t="s">
        <v>54</v>
      </c>
      <c r="E17" s="31" t="s">
        <v>55</v>
      </c>
      <c r="F17" s="7"/>
      <c r="G17" s="26" t="s">
        <v>36</v>
      </c>
      <c r="H17" s="30">
        <v>1</v>
      </c>
      <c r="I17" s="30">
        <v>35564.627118644072</v>
      </c>
      <c r="J17" s="30">
        <f t="shared" si="0"/>
        <v>35564.627118644072</v>
      </c>
      <c r="K17" s="24"/>
      <c r="L17" s="24"/>
      <c r="M17" s="3"/>
    </row>
    <row r="18" spans="1:13" ht="33" customHeight="1">
      <c r="A18" s="35" t="s">
        <v>0</v>
      </c>
      <c r="B18" s="36"/>
      <c r="C18" s="36"/>
      <c r="D18" s="36"/>
      <c r="E18" s="36"/>
      <c r="F18" s="36"/>
      <c r="G18" s="36"/>
      <c r="H18" s="36"/>
      <c r="I18" s="37"/>
      <c r="J18" s="23">
        <f>SUM(J11:J17)</f>
        <v>613612.50847457629</v>
      </c>
      <c r="K18" s="25"/>
      <c r="L18" s="25"/>
      <c r="M18" s="3"/>
    </row>
    <row r="19" spans="1:13" ht="25.5" customHeight="1">
      <c r="A19" s="35" t="s">
        <v>13</v>
      </c>
      <c r="B19" s="36"/>
      <c r="C19" s="36"/>
      <c r="D19" s="36"/>
      <c r="E19" s="36"/>
      <c r="F19" s="36"/>
      <c r="G19" s="36"/>
      <c r="H19" s="36"/>
      <c r="I19" s="37"/>
      <c r="J19" s="23"/>
      <c r="K19" s="25"/>
      <c r="L19" s="25"/>
      <c r="M19" s="3"/>
    </row>
    <row r="20" spans="1:13" ht="25.5" customHeight="1">
      <c r="A20" s="35" t="s">
        <v>5</v>
      </c>
      <c r="B20" s="36"/>
      <c r="C20" s="36"/>
      <c r="D20" s="36"/>
      <c r="E20" s="36"/>
      <c r="F20" s="36"/>
      <c r="G20" s="36"/>
      <c r="H20" s="36"/>
      <c r="I20" s="37"/>
      <c r="J20" s="23">
        <f>J18*1.18</f>
        <v>724062.76</v>
      </c>
      <c r="K20" s="25"/>
      <c r="L20" s="25"/>
      <c r="M20" s="3"/>
    </row>
    <row r="21" spans="1:13" ht="21.75" customHeight="1">
      <c r="A21" s="9" t="s">
        <v>12</v>
      </c>
      <c r="B21" s="9"/>
      <c r="C21" s="9"/>
      <c r="D21" s="9"/>
      <c r="E21" s="6"/>
      <c r="F21" s="6"/>
      <c r="G21" s="6"/>
      <c r="H21" s="6"/>
      <c r="I21" s="6"/>
      <c r="J21" s="3"/>
      <c r="K21" s="3"/>
      <c r="L21" s="3"/>
      <c r="M21" s="3"/>
    </row>
    <row r="22" spans="1:13" ht="22.5" customHeight="1">
      <c r="M22" s="3"/>
    </row>
    <row r="23" spans="1:13" ht="29.25" customHeight="1">
      <c r="A23" s="3" t="s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3" ht="21" customHeight="1">
      <c r="A24" s="16" t="s">
        <v>56</v>
      </c>
      <c r="B24" s="13"/>
      <c r="C24" s="13"/>
      <c r="D24" s="13"/>
      <c r="E24" s="3"/>
      <c r="F24" s="3"/>
      <c r="G24" s="3"/>
      <c r="H24" s="3"/>
      <c r="I24" s="3"/>
      <c r="J24" s="3"/>
      <c r="K24" s="3"/>
      <c r="L24" s="3"/>
      <c r="M24" s="3"/>
    </row>
    <row r="25" spans="1:13" ht="27.75" customHeight="1">
      <c r="A25" s="32" t="s">
        <v>32</v>
      </c>
      <c r="B25" s="33"/>
      <c r="C25" s="33"/>
      <c r="D25" s="33"/>
      <c r="E25" s="33"/>
      <c r="F25" s="33"/>
      <c r="G25" s="33"/>
      <c r="H25" s="33"/>
      <c r="I25" s="33"/>
      <c r="J25" s="33"/>
      <c r="K25" s="22"/>
      <c r="L25" s="22"/>
      <c r="M25" s="3"/>
    </row>
    <row r="26" spans="1:13" ht="17.25" customHeight="1">
      <c r="A26" s="16" t="s">
        <v>33</v>
      </c>
      <c r="B26" s="13"/>
      <c r="C26" s="13"/>
      <c r="D26" s="13"/>
      <c r="E26" s="3"/>
      <c r="F26" s="3"/>
      <c r="G26" s="3"/>
      <c r="H26" s="3"/>
      <c r="I26" s="3"/>
      <c r="J26" s="3"/>
      <c r="K26" s="3"/>
      <c r="L26" s="3"/>
      <c r="M26" s="3"/>
    </row>
    <row r="27" spans="1:13" ht="15.75" customHeight="1">
      <c r="A27" s="16" t="s">
        <v>34</v>
      </c>
      <c r="B27" s="13"/>
      <c r="C27" s="13"/>
      <c r="D27" s="13"/>
      <c r="E27" s="3"/>
      <c r="F27" s="3"/>
      <c r="G27" s="3"/>
      <c r="H27" s="3"/>
      <c r="I27" s="3"/>
      <c r="J27" s="3"/>
      <c r="K27" s="3"/>
      <c r="L27" s="3"/>
      <c r="M27" s="3"/>
    </row>
    <row r="28" spans="1:13" ht="13.5" customHeight="1">
      <c r="A28" s="16" t="s">
        <v>31</v>
      </c>
      <c r="B28" s="13"/>
      <c r="C28" s="13"/>
      <c r="D28" s="13"/>
      <c r="E28" s="3"/>
      <c r="F28" s="3"/>
      <c r="G28" s="3"/>
      <c r="H28" s="3"/>
      <c r="I28" s="3"/>
      <c r="J28" s="3"/>
      <c r="K28" s="3"/>
      <c r="L28" s="3"/>
      <c r="M28" s="3"/>
    </row>
    <row r="29" spans="1:13" ht="18" customHeight="1">
      <c r="A29" s="4"/>
      <c r="B29" s="5"/>
      <c r="C29" s="5"/>
      <c r="D29" s="5"/>
      <c r="E29" s="2"/>
      <c r="F29" s="2"/>
      <c r="G29" s="2"/>
      <c r="H29" s="2"/>
      <c r="I29" s="2"/>
      <c r="J29" s="3"/>
      <c r="K29" s="3"/>
      <c r="L29" s="3"/>
      <c r="M29" s="3"/>
    </row>
    <row r="30" spans="1:13" ht="16.5" customHeight="1">
      <c r="A30" s="17" t="s">
        <v>20</v>
      </c>
      <c r="B30" s="3"/>
      <c r="C30" s="3"/>
      <c r="D30" s="1"/>
      <c r="E30" s="1"/>
      <c r="F30" s="1"/>
      <c r="G30" s="1"/>
      <c r="H30" s="16" t="s">
        <v>21</v>
      </c>
      <c r="I30" s="3"/>
      <c r="J30" s="3"/>
      <c r="K30" s="3"/>
      <c r="L30" s="3"/>
    </row>
    <row r="31" spans="1:13" ht="19.5" customHeight="1">
      <c r="A31" s="16" t="s">
        <v>18</v>
      </c>
      <c r="B31" s="16"/>
      <c r="C31" s="16"/>
      <c r="D31" s="1"/>
      <c r="E31" s="1"/>
      <c r="F31" s="1"/>
      <c r="G31" s="1"/>
      <c r="H31" s="16" t="s">
        <v>10</v>
      </c>
      <c r="I31" s="8"/>
      <c r="J31" s="3"/>
      <c r="K31" s="3"/>
      <c r="L31" s="3"/>
    </row>
    <row r="32" spans="1:13" ht="18.75" customHeight="1">
      <c r="A32" s="6"/>
      <c r="B32" s="17"/>
      <c r="C32" s="17"/>
      <c r="D32" s="1"/>
      <c r="E32" s="1"/>
      <c r="F32" s="1"/>
      <c r="G32" s="1"/>
      <c r="H32" s="17"/>
      <c r="I32" s="6"/>
      <c r="J32" s="3"/>
      <c r="K32" s="3"/>
      <c r="L32" s="3"/>
    </row>
    <row r="33" spans="1:13" ht="22.5" customHeight="1">
      <c r="A33" s="6"/>
      <c r="B33" s="17"/>
      <c r="C33" s="17"/>
      <c r="D33" s="1"/>
      <c r="E33" s="1"/>
      <c r="F33" s="1"/>
      <c r="G33" s="1"/>
      <c r="H33" s="3" t="s">
        <v>19</v>
      </c>
      <c r="I33" s="6"/>
      <c r="J33" s="3"/>
      <c r="K33" s="3"/>
      <c r="L33" s="3"/>
    </row>
    <row r="34" spans="1:13" ht="27.75" customHeight="1">
      <c r="A34" s="3"/>
      <c r="B34" s="3"/>
      <c r="C34" s="3"/>
      <c r="D34" s="1"/>
      <c r="E34" s="1"/>
      <c r="F34" s="1"/>
      <c r="G34" s="1"/>
      <c r="H34" s="3"/>
      <c r="I34" s="3"/>
      <c r="J34" s="3"/>
      <c r="K34" s="3"/>
      <c r="L34" s="3"/>
    </row>
    <row r="35" spans="1:13" ht="30" customHeight="1">
      <c r="A35" s="3" t="s">
        <v>17</v>
      </c>
      <c r="B35" s="3"/>
      <c r="C35" s="3"/>
      <c r="D35" s="1"/>
      <c r="E35" s="1"/>
      <c r="F35" s="1"/>
      <c r="G35" s="1"/>
      <c r="H35" s="6" t="s">
        <v>30</v>
      </c>
      <c r="I35" s="6"/>
      <c r="J35" s="3"/>
      <c r="K35" s="3"/>
      <c r="L35" s="3"/>
    </row>
    <row r="36" spans="1:13" ht="38.25" customHeight="1">
      <c r="A36" s="14" t="s">
        <v>1</v>
      </c>
      <c r="B36" s="14" t="s">
        <v>28</v>
      </c>
      <c r="C36" s="14"/>
      <c r="D36" s="18"/>
      <c r="E36" s="18"/>
      <c r="F36" s="18"/>
      <c r="G36" s="18"/>
      <c r="H36" s="19" t="s">
        <v>29</v>
      </c>
      <c r="I36" s="3"/>
      <c r="J36" s="3"/>
      <c r="K36" s="3"/>
      <c r="L36" s="3"/>
    </row>
    <row r="37" spans="1:13" ht="63.75" customHeight="1">
      <c r="J37" s="6"/>
      <c r="K37" s="6"/>
      <c r="L37" s="6"/>
      <c r="M37" s="6"/>
    </row>
    <row r="38" spans="1:13" ht="15.75">
      <c r="J38" s="2"/>
      <c r="K38" s="2"/>
      <c r="L38" s="2"/>
      <c r="M38" s="3"/>
    </row>
  </sheetData>
  <mergeCells count="6">
    <mergeCell ref="A25:J25"/>
    <mergeCell ref="D5:I5"/>
    <mergeCell ref="B7:I7"/>
    <mergeCell ref="A18:I18"/>
    <mergeCell ref="A19:I19"/>
    <mergeCell ref="A20:I20"/>
  </mergeCells>
  <pageMargins left="0.59055118110236227" right="0.70866141732283472" top="0.5" bottom="0.57999999999999996" header="0.31496062992125984" footer="0.31496062992125984"/>
  <pageSetup paperSize="9" scale="4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2012-12-26T01:02:57Z</dcterms:modified>
</cp:coreProperties>
</file>